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8800" windowHeight="11835" activeTab="1"/>
  </bookViews>
  <sheets>
    <sheet name="List1" sheetId="1" r:id="rId1"/>
    <sheet name="List2" sheetId="2" r:id="rId2"/>
  </sheets>
  <definedNames>
    <definedName name="CenaCelkem">List1!$G$27</definedName>
    <definedName name="CenaCelkemVypocet" localSheetId="0">List1!#REF!</definedName>
    <definedName name="DPHSni">List1!$G$23</definedName>
    <definedName name="DPHZakl">List1!$G$24</definedName>
    <definedName name="Mena">List1!$J$27</definedName>
    <definedName name="SazbaDPH1" localSheetId="0">List1!$E$22</definedName>
    <definedName name="SazbaDPH2" localSheetId="0">List1!$E$24</definedName>
    <definedName name="ZakladDPHSni">List1!$G$22</definedName>
    <definedName name="ZakladDPHSniVypocet" localSheetId="0">List1!#REF!</definedName>
    <definedName name="ZakladDPHZakl">List1!#REF!</definedName>
    <definedName name="ZakladDPHZaklVypocet" localSheetId="0">List1!#REF!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2"/>
  <c r="B5"/>
  <c r="B4"/>
  <c r="E30"/>
  <c r="H15" i="1" s="1"/>
  <c r="H20" s="1"/>
  <c r="F24" s="1"/>
  <c r="F25" l="1"/>
  <c r="F27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C10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H10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C11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H11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2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2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sharedStrings.xml><?xml version="1.0" encoding="utf-8"?>
<sst xmlns="http://schemas.openxmlformats.org/spreadsheetml/2006/main" count="88" uniqueCount="61">
  <si>
    <t>Soupis stavebních prací, dodávek a služeb</t>
  </si>
  <si>
    <t>Stavba:</t>
  </si>
  <si>
    <t>Zadavatel</t>
  </si>
  <si>
    <t>IČO:</t>
  </si>
  <si>
    <t>DIČ:</t>
  </si>
  <si>
    <t>Projektant:</t>
  </si>
  <si>
    <t>Zhotovitel:</t>
  </si>
  <si>
    <t>Vypracoval:</t>
  </si>
  <si>
    <t>Rozpis ceny</t>
  </si>
  <si>
    <t>Celkem</t>
  </si>
  <si>
    <t>HSV</t>
  </si>
  <si>
    <t>PSV</t>
  </si>
  <si>
    <t>MON</t>
  </si>
  <si>
    <t>Vedlejší náklady</t>
  </si>
  <si>
    <t>Ostatní náklady</t>
  </si>
  <si>
    <t>Rekapitulace daní</t>
  </si>
  <si>
    <t>Základ pro sníženou DPH</t>
  </si>
  <si>
    <t>%</t>
  </si>
  <si>
    <t xml:space="preserve">Snížená DPH </t>
  </si>
  <si>
    <t>Základ pro základní DPH</t>
  </si>
  <si>
    <t xml:space="preserve">Základní DPH </t>
  </si>
  <si>
    <t>Zaokrouhlení</t>
  </si>
  <si>
    <t>Cena celkem s DPH</t>
  </si>
  <si>
    <t>v</t>
  </si>
  <si>
    <t>dne</t>
  </si>
  <si>
    <t>Za zhotovitele</t>
  </si>
  <si>
    <t>Za objednatele</t>
  </si>
  <si>
    <t>Cena celkem</t>
  </si>
  <si>
    <t>Položkový soupis prací a dodávek</t>
  </si>
  <si>
    <t>SO1</t>
  </si>
  <si>
    <t>Technická příprava a zaměření</t>
  </si>
  <si>
    <t>Doprava dílů na místo</t>
  </si>
  <si>
    <t>Montážní práce</t>
  </si>
  <si>
    <t>Skladba modulárních dílů:</t>
  </si>
  <si>
    <t>Poznámka:</t>
  </si>
  <si>
    <t xml:space="preserve">Modulární pumtracková dráha splňuje nařízení vlády č. 173/1997 Sb. v platném znění a splňuje příslušné ustanovení ČSN EN 14974:2020 ( identická s EN 14974:2019 ). </t>
  </si>
  <si>
    <t>Pumptrack aréna Obec Hošťálková</t>
  </si>
  <si>
    <t>Obec Hošťálková</t>
  </si>
  <si>
    <t>Hošťálková 3</t>
  </si>
  <si>
    <t>75622  Hošťálková</t>
  </si>
  <si>
    <t>00303798</t>
  </si>
  <si>
    <t>CZ00303798</t>
  </si>
  <si>
    <t>První přechodový díl z roviny do zatáčky -  pravý</t>
  </si>
  <si>
    <t>Druhý přechodový díl z roviny do zatáčky -  pravý</t>
  </si>
  <si>
    <t>Třetí přechodový díl z roviny do zatáčky -  pravý</t>
  </si>
  <si>
    <t>Zatáčkový díl</t>
  </si>
  <si>
    <t>První přechodový díl z roviny do zatáčky -  levý</t>
  </si>
  <si>
    <t>Druhý přechodový díl z roviny do zatáčky -  levý</t>
  </si>
  <si>
    <t>Třetí přechodový díl z roviny do zatáčky -  levý</t>
  </si>
  <si>
    <t>množství</t>
  </si>
  <si>
    <t>MJ</t>
  </si>
  <si>
    <t>Rovný díl spodní, L = 1500 mm</t>
  </si>
  <si>
    <t>Rovný díl horní, L = 1000 mm</t>
  </si>
  <si>
    <t>Rovní díl spodní s odbočením - levý, L = 1500 mm</t>
  </si>
  <si>
    <t>Rovní díl spodní s odbočením - pravý, L = 1500 mm</t>
  </si>
  <si>
    <t>každý díl je opatřen opatřen 4 ks ocelovými nožkami pro přesné nastavení výšky betonového dílu</t>
  </si>
  <si>
    <t>ks</t>
  </si>
  <si>
    <t>modulární díly jsou celé z betonu</t>
  </si>
  <si>
    <t>Rovný díl rozdílový</t>
  </si>
  <si>
    <t xml:space="preserve">pojezdová část je tryskaná a natřena bezbarvým nátěrem zabraňující nasákavosti vody </t>
  </si>
  <si>
    <r>
      <t>Dodávka modulární betonové pumptrackové dráhy. Celková délka pojezdové linie  min. 84</t>
    </r>
    <r>
      <rPr>
        <sz val="10"/>
        <color theme="1"/>
        <rFont val="Arial"/>
        <family val="2"/>
        <charset val="238"/>
      </rPr>
      <t xml:space="preserve"> m, která je složena z dílů:</t>
    </r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</si>
</sst>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#,##0.00_ ;\-#,##0.00\ "/>
  </numFmts>
  <fonts count="2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z val="12"/>
      <name val="Arial CE"/>
      <family val="2"/>
      <charset val="238"/>
    </font>
    <font>
      <b/>
      <sz val="13"/>
      <name val="Arial CE"/>
      <charset val="238"/>
    </font>
    <font>
      <sz val="9"/>
      <color indexed="81"/>
      <name val="Tahoma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2">
    <xf numFmtId="0" fontId="0" fillId="0" borderId="0" xfId="0"/>
    <xf numFmtId="0" fontId="0" fillId="2" borderId="0" xfId="0" applyFill="1" applyAlignment="1">
      <alignment wrapText="1"/>
    </xf>
    <xf numFmtId="0" fontId="0" fillId="2" borderId="9" xfId="0" applyFill="1" applyBorder="1" applyAlignment="1">
      <alignment wrapText="1"/>
    </xf>
    <xf numFmtId="0" fontId="0" fillId="0" borderId="4" xfId="0" applyBorder="1" applyAlignment="1">
      <alignment horizontal="left" vertical="center" indent="1"/>
    </xf>
    <xf numFmtId="0" fontId="0" fillId="0" borderId="0" xfId="0" applyAlignment="1">
      <alignment wrapText="1"/>
    </xf>
    <xf numFmtId="0" fontId="0" fillId="0" borderId="0" xfId="0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0" fontId="0" fillId="0" borderId="7" xfId="0" applyBorder="1"/>
    <xf numFmtId="0" fontId="5" fillId="0" borderId="4" xfId="0" applyFont="1" applyBorder="1" applyAlignment="1">
      <alignment horizontal="left" vertical="center" indent="1"/>
    </xf>
    <xf numFmtId="0" fontId="5" fillId="0" borderId="0" xfId="0" applyFont="1" applyAlignment="1">
      <alignment vertical="center" wrapText="1"/>
    </xf>
    <xf numFmtId="0" fontId="5" fillId="0" borderId="8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righ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0" fontId="0" fillId="0" borderId="9" xfId="0" applyBorder="1" applyAlignment="1">
      <alignment vertical="center"/>
    </xf>
    <xf numFmtId="0" fontId="5" fillId="0" borderId="9" xfId="0" applyFont="1" applyBorder="1" applyAlignment="1">
      <alignment vertical="center"/>
    </xf>
    <xf numFmtId="0" fontId="0" fillId="0" borderId="10" xfId="0" applyBorder="1"/>
    <xf numFmtId="0" fontId="0" fillId="0" borderId="4" xfId="0" applyBorder="1"/>
    <xf numFmtId="0" fontId="5" fillId="0" borderId="0" xfId="0" applyFont="1" applyAlignment="1">
      <alignment horizontal="left" vertical="center"/>
    </xf>
    <xf numFmtId="0" fontId="0" fillId="0" borderId="8" xfId="0" applyBorder="1" applyAlignment="1">
      <alignment horizontal="left" indent="1"/>
    </xf>
    <xf numFmtId="0" fontId="0" fillId="0" borderId="9" xfId="0" applyBorder="1"/>
    <xf numFmtId="0" fontId="0" fillId="0" borderId="9" xfId="0" applyBorder="1" applyAlignment="1">
      <alignment horizontal="right"/>
    </xf>
    <xf numFmtId="0" fontId="5" fillId="3" borderId="0" xfId="0" applyFont="1" applyFill="1" applyAlignment="1" applyProtection="1">
      <alignment horizontal="left" vertical="center"/>
      <protection locked="0"/>
    </xf>
    <xf numFmtId="0" fontId="5" fillId="3" borderId="9" xfId="0" applyFont="1" applyFill="1" applyBorder="1" applyAlignment="1" applyProtection="1">
      <alignment horizontal="left" vertical="center" wrapText="1"/>
      <protection locked="0"/>
    </xf>
    <xf numFmtId="0" fontId="0" fillId="0" borderId="9" xfId="0" applyBorder="1" applyAlignment="1">
      <alignment horizontal="right" vertical="center"/>
    </xf>
    <xf numFmtId="0" fontId="0" fillId="0" borderId="11" xfId="0" applyBorder="1" applyAlignment="1">
      <alignment horizontal="left" vertical="top" indent="1"/>
    </xf>
    <xf numFmtId="0" fontId="0" fillId="0" borderId="5" xfId="0" applyBorder="1" applyAlignment="1">
      <alignment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0" fontId="0" fillId="0" borderId="5" xfId="0" applyBorder="1" applyAlignment="1">
      <alignment horizontal="right" vertical="center"/>
    </xf>
    <xf numFmtId="0" fontId="0" fillId="0" borderId="6" xfId="0" applyBorder="1"/>
    <xf numFmtId="0" fontId="0" fillId="0" borderId="9" xfId="0" applyBorder="1" applyAlignment="1">
      <alignment horizontal="left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horizontal="left" vertical="center" indent="1"/>
    </xf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wrapText="1"/>
    </xf>
    <xf numFmtId="0" fontId="5" fillId="0" borderId="12" xfId="0" applyFont="1" applyBorder="1" applyAlignment="1">
      <alignment horizontal="left" vertical="center" inden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wrapText="1"/>
    </xf>
    <xf numFmtId="0" fontId="0" fillId="0" borderId="12" xfId="0" applyBorder="1" applyAlignment="1">
      <alignment horizontal="left" indent="1"/>
    </xf>
    <xf numFmtId="1" fontId="5" fillId="0" borderId="13" xfId="0" applyNumberFormat="1" applyFont="1" applyBorder="1" applyAlignment="1">
      <alignment horizontal="right" vertical="center" wrapText="1"/>
    </xf>
    <xf numFmtId="0" fontId="0" fillId="0" borderId="13" xfId="0" applyBorder="1" applyAlignment="1">
      <alignment horizontal="left" vertical="center" indent="1"/>
    </xf>
    <xf numFmtId="0" fontId="5" fillId="0" borderId="13" xfId="0" applyFont="1" applyBorder="1" applyAlignment="1">
      <alignment vertical="center"/>
    </xf>
    <xf numFmtId="49" fontId="0" fillId="0" borderId="16" xfId="0" applyNumberFormat="1" applyBorder="1" applyAlignment="1">
      <alignment horizontal="left" vertical="center"/>
    </xf>
    <xf numFmtId="1" fontId="5" fillId="0" borderId="14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left" vertical="center"/>
    </xf>
    <xf numFmtId="0" fontId="8" fillId="2" borderId="17" xfId="0" applyFont="1" applyFill="1" applyBorder="1" applyAlignment="1">
      <alignment horizontal="left" vertical="center" indent="1"/>
    </xf>
    <xf numFmtId="0" fontId="0" fillId="2" borderId="18" xfId="0" applyFill="1" applyBorder="1" applyAlignment="1">
      <alignment wrapText="1"/>
    </xf>
    <xf numFmtId="0" fontId="0" fillId="2" borderId="18" xfId="0" applyFill="1" applyBorder="1"/>
    <xf numFmtId="0" fontId="0" fillId="0" borderId="7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0" xfId="0" applyAlignment="1">
      <alignment horizontal="center" vertical="center" wrapText="1"/>
    </xf>
    <xf numFmtId="0" fontId="5" fillId="0" borderId="9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0" fontId="5" fillId="0" borderId="9" xfId="0" applyFont="1" applyBorder="1" applyAlignment="1">
      <alignment vertical="top"/>
    </xf>
    <xf numFmtId="14" fontId="5" fillId="0" borderId="9" xfId="0" applyNumberFormat="1" applyFont="1" applyBorder="1" applyAlignment="1">
      <alignment horizontal="center" vertical="top"/>
    </xf>
    <xf numFmtId="0" fontId="5" fillId="0" borderId="4" xfId="0" applyFont="1" applyBorder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7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20" xfId="0" applyBorder="1"/>
    <xf numFmtId="0" fontId="0" fillId="0" borderId="21" xfId="0" applyBorder="1" applyAlignment="1">
      <alignment wrapText="1"/>
    </xf>
    <xf numFmtId="0" fontId="0" fillId="0" borderId="21" xfId="0" applyBorder="1"/>
    <xf numFmtId="0" fontId="0" fillId="0" borderId="22" xfId="0" applyBorder="1" applyAlignment="1">
      <alignment horizontal="right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164" fontId="0" fillId="0" borderId="0" xfId="1" applyFont="1"/>
    <xf numFmtId="0" fontId="0" fillId="0" borderId="26" xfId="0" applyBorder="1" applyAlignment="1">
      <alignment horizontal="left" vertical="center" indent="1"/>
    </xf>
    <xf numFmtId="0" fontId="0" fillId="0" borderId="24" xfId="0" applyBorder="1" applyAlignment="1">
      <alignment horizontal="left" vertical="center" wrapText="1"/>
    </xf>
    <xf numFmtId="0" fontId="0" fillId="0" borderId="24" xfId="0" applyBorder="1" applyAlignment="1">
      <alignment wrapText="1"/>
    </xf>
    <xf numFmtId="1" fontId="5" fillId="0" borderId="27" xfId="0" applyNumberFormat="1" applyFont="1" applyBorder="1" applyAlignment="1">
      <alignment horizontal="right" vertical="center" wrapText="1"/>
    </xf>
    <xf numFmtId="0" fontId="0" fillId="0" borderId="28" xfId="0" applyBorder="1" applyAlignment="1">
      <alignment horizontal="left" vertical="center" indent="1"/>
    </xf>
    <xf numFmtId="0" fontId="12" fillId="0" borderId="11" xfId="0" applyFont="1" applyBorder="1" applyAlignment="1">
      <alignment vertical="center"/>
    </xf>
    <xf numFmtId="0" fontId="12" fillId="0" borderId="5" xfId="0" applyFont="1" applyBorder="1" applyAlignment="1">
      <alignment horizontal="right" vertical="center"/>
    </xf>
    <xf numFmtId="0" fontId="17" fillId="0" borderId="4" xfId="0" applyFont="1" applyBorder="1" applyAlignment="1">
      <alignment horizontal="left" vertical="center" indent="1"/>
    </xf>
    <xf numFmtId="0" fontId="12" fillId="0" borderId="0" xfId="0" applyFont="1" applyBorder="1" applyAlignment="1">
      <alignment horizontal="right" vertical="center"/>
    </xf>
    <xf numFmtId="0" fontId="17" fillId="0" borderId="8" xfId="0" applyFont="1" applyBorder="1" applyAlignment="1">
      <alignment horizontal="left" vertical="center" indent="1"/>
    </xf>
    <xf numFmtId="0" fontId="12" fillId="0" borderId="9" xfId="0" applyFont="1" applyBorder="1" applyAlignment="1">
      <alignment vertical="center"/>
    </xf>
    <xf numFmtId="0" fontId="12" fillId="0" borderId="4" xfId="0" applyFont="1" applyBorder="1"/>
    <xf numFmtId="0" fontId="12" fillId="0" borderId="0" xfId="0" applyFont="1" applyBorder="1"/>
    <xf numFmtId="164" fontId="16" fillId="0" borderId="7" xfId="1" applyFont="1" applyBorder="1"/>
    <xf numFmtId="0" fontId="12" fillId="0" borderId="34" xfId="0" applyFont="1" applyBorder="1"/>
    <xf numFmtId="0" fontId="12" fillId="0" borderId="32" xfId="0" applyFont="1" applyBorder="1" applyAlignment="1">
      <alignment horizontal="left" vertical="center"/>
    </xf>
    <xf numFmtId="0" fontId="12" fillId="0" borderId="34" xfId="0" applyFont="1" applyBorder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3" borderId="0" xfId="0" applyFont="1" applyFill="1" applyAlignment="1" applyProtection="1">
      <alignment horizontal="left" vertical="center"/>
      <protection locked="0"/>
    </xf>
    <xf numFmtId="14" fontId="5" fillId="0" borderId="9" xfId="0" applyNumberFormat="1" applyFont="1" applyBorder="1" applyAlignment="1">
      <alignment vertical="top"/>
    </xf>
    <xf numFmtId="0" fontId="11" fillId="0" borderId="23" xfId="0" applyFont="1" applyBorder="1" applyAlignment="1">
      <alignment horizontal="left" vertical="center" wrapText="1"/>
    </xf>
    <xf numFmtId="49" fontId="16" fillId="0" borderId="5" xfId="0" applyNumberFormat="1" applyFont="1" applyBorder="1" applyAlignment="1">
      <alignment wrapText="1"/>
    </xf>
    <xf numFmtId="49" fontId="17" fillId="0" borderId="0" xfId="0" applyNumberFormat="1" applyFont="1" applyBorder="1" applyAlignment="1">
      <alignment horizontal="left" vertical="center" wrapText="1"/>
    </xf>
    <xf numFmtId="49" fontId="17" fillId="0" borderId="9" xfId="0" applyNumberFormat="1" applyFont="1" applyBorder="1" applyAlignment="1">
      <alignment horizontal="left" vertical="center" wrapText="1"/>
    </xf>
    <xf numFmtId="0" fontId="12" fillId="0" borderId="23" xfId="0" applyFont="1" applyBorder="1"/>
    <xf numFmtId="0" fontId="0" fillId="0" borderId="23" xfId="0" applyBorder="1"/>
    <xf numFmtId="0" fontId="11" fillId="0" borderId="36" xfId="0" applyFont="1" applyBorder="1" applyAlignment="1">
      <alignment vertical="center" wrapText="1"/>
    </xf>
    <xf numFmtId="0" fontId="12" fillId="0" borderId="34" xfId="0" applyFont="1" applyBorder="1" applyAlignment="1">
      <alignment horizontal="left" vertical="center"/>
    </xf>
    <xf numFmtId="0" fontId="16" fillId="0" borderId="34" xfId="0" applyFont="1" applyBorder="1"/>
    <xf numFmtId="0" fontId="0" fillId="0" borderId="34" xfId="0" applyBorder="1"/>
    <xf numFmtId="164" fontId="0" fillId="0" borderId="35" xfId="1" applyFont="1" applyBorder="1"/>
    <xf numFmtId="0" fontId="0" fillId="0" borderId="37" xfId="0" applyBorder="1"/>
    <xf numFmtId="165" fontId="12" fillId="0" borderId="33" xfId="1" applyNumberFormat="1" applyFont="1" applyBorder="1"/>
    <xf numFmtId="165" fontId="12" fillId="0" borderId="35" xfId="1" applyNumberFormat="1" applyFont="1" applyBorder="1"/>
    <xf numFmtId="165" fontId="16" fillId="0" borderId="35" xfId="1" applyNumberFormat="1" applyFont="1" applyBorder="1"/>
    <xf numFmtId="0" fontId="18" fillId="0" borderId="23" xfId="0" applyFont="1" applyBorder="1"/>
    <xf numFmtId="0" fontId="11" fillId="0" borderId="23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right" vertical="center" indent="1"/>
    </xf>
    <xf numFmtId="4" fontId="6" fillId="0" borderId="15" xfId="0" applyNumberFormat="1" applyFont="1" applyBorder="1" applyAlignment="1">
      <alignment horizontal="right" vertical="center" indent="1"/>
    </xf>
    <xf numFmtId="4" fontId="6" fillId="0" borderId="16" xfId="0" applyNumberFormat="1" applyFont="1" applyBorder="1" applyAlignment="1">
      <alignment horizontal="right" vertical="center" indent="1"/>
    </xf>
    <xf numFmtId="0" fontId="0" fillId="0" borderId="9" xfId="0" applyBorder="1" applyAlignment="1">
      <alignment horizontal="right" indent="1"/>
    </xf>
    <xf numFmtId="0" fontId="0" fillId="0" borderId="10" xfId="0" applyBorder="1" applyAlignment="1">
      <alignment horizontal="right" indent="1"/>
    </xf>
    <xf numFmtId="0" fontId="0" fillId="0" borderId="5" xfId="0" applyBorder="1" applyAlignment="1">
      <alignment horizontal="center" wrapText="1"/>
    </xf>
    <xf numFmtId="4" fontId="7" fillId="0" borderId="14" xfId="0" applyNumberFormat="1" applyFont="1" applyBorder="1" applyAlignment="1">
      <alignment horizontal="right" vertical="center"/>
    </xf>
    <xf numFmtId="4" fontId="7" fillId="0" borderId="13" xfId="0" applyNumberFormat="1" applyFont="1" applyBorder="1" applyAlignment="1">
      <alignment horizontal="right" vertical="center"/>
    </xf>
    <xf numFmtId="4" fontId="7" fillId="0" borderId="16" xfId="0" applyNumberFormat="1" applyFont="1" applyBorder="1" applyAlignment="1">
      <alignment horizontal="right" vertical="center"/>
    </xf>
    <xf numFmtId="4" fontId="7" fillId="0" borderId="24" xfId="0" applyNumberFormat="1" applyFont="1" applyBorder="1" applyAlignment="1">
      <alignment horizontal="right" vertical="center"/>
    </xf>
    <xf numFmtId="4" fontId="7" fillId="0" borderId="25" xfId="0" applyNumberFormat="1" applyFont="1" applyBorder="1" applyAlignment="1">
      <alignment horizontal="right" vertical="center"/>
    </xf>
    <xf numFmtId="4" fontId="7" fillId="0" borderId="14" xfId="0" applyNumberFormat="1" applyFont="1" applyBorder="1" applyAlignment="1">
      <alignment horizontal="right" vertical="center" indent="1"/>
    </xf>
    <xf numFmtId="4" fontId="7" fillId="0" borderId="15" xfId="0" applyNumberFormat="1" applyFont="1" applyBorder="1" applyAlignment="1">
      <alignment horizontal="right" vertical="center" indent="1"/>
    </xf>
    <xf numFmtId="4" fontId="7" fillId="0" borderId="16" xfId="0" applyNumberFormat="1" applyFont="1" applyBorder="1" applyAlignment="1">
      <alignment horizontal="right" vertical="center" indent="1"/>
    </xf>
    <xf numFmtId="4" fontId="9" fillId="2" borderId="18" xfId="0" applyNumberFormat="1" applyFont="1" applyFill="1" applyBorder="1" applyAlignment="1">
      <alignment horizontal="right" vertical="center"/>
    </xf>
    <xf numFmtId="4" fontId="9" fillId="2" borderId="19" xfId="0" applyNumberFormat="1" applyFont="1" applyFill="1" applyBorder="1" applyAlignment="1">
      <alignment horizontal="right" vertical="center"/>
    </xf>
    <xf numFmtId="49" fontId="0" fillId="0" borderId="9" xfId="0" applyNumberForma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49" fontId="5" fillId="0" borderId="9" xfId="0" applyNumberFormat="1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5" fillId="3" borderId="5" xfId="0" applyFont="1" applyFill="1" applyBorder="1" applyAlignment="1" applyProtection="1">
      <alignment horizontal="left" vertical="center"/>
      <protection locked="0"/>
    </xf>
    <xf numFmtId="0" fontId="5" fillId="3" borderId="0" xfId="0" applyFont="1" applyFill="1" applyAlignment="1" applyProtection="1">
      <alignment horizontal="left" vertical="center"/>
      <protection locked="0"/>
    </xf>
    <xf numFmtId="0" fontId="5" fillId="3" borderId="9" xfId="0" applyFont="1" applyFill="1" applyBorder="1" applyAlignment="1" applyProtection="1">
      <alignment horizontal="left" vertical="center"/>
      <protection locked="0"/>
    </xf>
    <xf numFmtId="0" fontId="0" fillId="3" borderId="9" xfId="0" applyFill="1" applyBorder="1" applyAlignment="1" applyProtection="1">
      <alignment horizontal="left" vertical="center"/>
      <protection locked="0"/>
    </xf>
    <xf numFmtId="1" fontId="0" fillId="0" borderId="9" xfId="0" applyNumberFormat="1" applyBorder="1" applyAlignment="1">
      <alignment horizontal="right" inden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4" fillId="2" borderId="29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49" fontId="17" fillId="0" borderId="5" xfId="0" applyNumberFormat="1" applyFont="1" applyBorder="1" applyAlignment="1">
      <alignment horizontal="left" vertical="center"/>
    </xf>
    <xf numFmtId="49" fontId="17" fillId="0" borderId="6" xfId="0" applyNumberFormat="1" applyFont="1" applyBorder="1" applyAlignment="1">
      <alignment horizontal="left" vertical="center"/>
    </xf>
    <xf numFmtId="49" fontId="15" fillId="2" borderId="30" xfId="0" applyNumberFormat="1" applyFont="1" applyFill="1" applyBorder="1" applyAlignment="1">
      <alignment horizontal="center" vertical="center" wrapText="1"/>
    </xf>
    <xf numFmtId="49" fontId="15" fillId="2" borderId="31" xfId="0" applyNumberFormat="1" applyFont="1" applyFill="1" applyBorder="1" applyAlignment="1">
      <alignment horizontal="center" vertical="center" wrapText="1"/>
    </xf>
    <xf numFmtId="49" fontId="15" fillId="2" borderId="9" xfId="0" applyNumberFormat="1" applyFont="1" applyFill="1" applyBorder="1" applyAlignment="1">
      <alignment horizontal="center" vertical="center" wrapText="1"/>
    </xf>
    <xf numFmtId="49" fontId="15" fillId="2" borderId="10" xfId="0" applyNumberFormat="1" applyFont="1" applyFill="1" applyBorder="1" applyAlignment="1">
      <alignment horizontal="center" vertical="center" wrapText="1"/>
    </xf>
    <xf numFmtId="0" fontId="19" fillId="0" borderId="38" xfId="0" applyFont="1" applyBorder="1" applyAlignment="1">
      <alignment horizontal="left" wrapText="1"/>
    </xf>
    <xf numFmtId="0" fontId="19" fillId="0" borderId="39" xfId="0" applyFont="1" applyBorder="1" applyAlignment="1">
      <alignment horizontal="left" wrapText="1"/>
    </xf>
    <xf numFmtId="49" fontId="17" fillId="0" borderId="0" xfId="0" applyNumberFormat="1" applyFont="1" applyBorder="1" applyAlignment="1">
      <alignment horizontal="left" vertical="center"/>
    </xf>
    <xf numFmtId="49" fontId="17" fillId="0" borderId="7" xfId="0" applyNumberFormat="1" applyFont="1" applyBorder="1" applyAlignment="1">
      <alignment horizontal="left" vertical="center"/>
    </xf>
    <xf numFmtId="0" fontId="17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1" fillId="0" borderId="23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/>
    </xf>
  </cellXfs>
  <cellStyles count="2">
    <cellStyle name="čárky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workbookViewId="0">
      <selection activeCell="H4" sqref="H4"/>
    </sheetView>
  </sheetViews>
  <sheetFormatPr defaultRowHeight="15"/>
  <cols>
    <col min="3" max="3" width="19.28515625" customWidth="1"/>
  </cols>
  <sheetData>
    <row r="1" spans="1:9" ht="18">
      <c r="A1" s="133" t="s">
        <v>0</v>
      </c>
      <c r="B1" s="134"/>
      <c r="C1" s="134"/>
      <c r="D1" s="134"/>
      <c r="E1" s="134"/>
      <c r="F1" s="134"/>
      <c r="G1" s="134"/>
      <c r="H1" s="134"/>
      <c r="I1" s="135"/>
    </row>
    <row r="2" spans="1:9" ht="15.6" customHeight="1">
      <c r="A2" s="140" t="s">
        <v>1</v>
      </c>
      <c r="B2" s="1"/>
      <c r="C2" s="149" t="s">
        <v>36</v>
      </c>
      <c r="D2" s="149"/>
      <c r="E2" s="149"/>
      <c r="F2" s="149"/>
      <c r="G2" s="149"/>
      <c r="H2" s="149"/>
      <c r="I2" s="150"/>
    </row>
    <row r="3" spans="1:9">
      <c r="A3" s="141"/>
      <c r="B3" s="2"/>
      <c r="C3" s="151"/>
      <c r="D3" s="151"/>
      <c r="E3" s="151"/>
      <c r="F3" s="151"/>
      <c r="G3" s="151"/>
      <c r="H3" s="151"/>
      <c r="I3" s="152"/>
    </row>
    <row r="4" spans="1:9">
      <c r="A4" s="3" t="s">
        <v>2</v>
      </c>
      <c r="B4" s="4"/>
      <c r="C4" s="136" t="s">
        <v>37</v>
      </c>
      <c r="D4" s="137"/>
      <c r="E4" s="137"/>
      <c r="F4" s="137"/>
      <c r="G4" s="5" t="s">
        <v>3</v>
      </c>
      <c r="H4" s="6" t="s">
        <v>40</v>
      </c>
      <c r="I4" s="7"/>
    </row>
    <row r="5" spans="1:9">
      <c r="A5" s="8"/>
      <c r="B5" s="9"/>
      <c r="C5" s="138" t="s">
        <v>38</v>
      </c>
      <c r="D5" s="139"/>
      <c r="E5" s="139"/>
      <c r="F5" s="139"/>
      <c r="G5" s="5" t="s">
        <v>4</v>
      </c>
      <c r="H5" s="6" t="s">
        <v>41</v>
      </c>
      <c r="I5" s="7"/>
    </row>
    <row r="6" spans="1:9">
      <c r="A6" s="10"/>
      <c r="B6" s="11"/>
      <c r="C6" s="12" t="s">
        <v>39</v>
      </c>
      <c r="D6" s="142"/>
      <c r="E6" s="143"/>
      <c r="F6" s="143"/>
      <c r="G6" s="13"/>
      <c r="H6" s="14"/>
      <c r="I6" s="15"/>
    </row>
    <row r="7" spans="1:9">
      <c r="A7" s="3" t="s">
        <v>5</v>
      </c>
      <c r="B7" s="4"/>
      <c r="C7" s="89"/>
      <c r="D7" s="4"/>
      <c r="G7" s="5" t="s">
        <v>3</v>
      </c>
      <c r="H7" s="6"/>
      <c r="I7" s="7"/>
    </row>
    <row r="8" spans="1:9">
      <c r="A8" s="16"/>
      <c r="B8" s="4"/>
      <c r="C8" s="89"/>
      <c r="D8" s="4"/>
      <c r="G8" s="5" t="s">
        <v>4</v>
      </c>
      <c r="H8" s="17"/>
      <c r="I8" s="7"/>
    </row>
    <row r="9" spans="1:9">
      <c r="A9" s="18"/>
      <c r="B9" s="11"/>
      <c r="C9" s="12"/>
      <c r="D9" s="130"/>
      <c r="E9" s="130"/>
      <c r="F9" s="19"/>
      <c r="G9" s="19"/>
      <c r="H9" s="20"/>
      <c r="I9" s="15"/>
    </row>
    <row r="10" spans="1:9">
      <c r="A10" s="3" t="s">
        <v>6</v>
      </c>
      <c r="B10" s="4"/>
      <c r="C10" s="144"/>
      <c r="D10" s="144"/>
      <c r="E10" s="144"/>
      <c r="F10" s="144"/>
      <c r="G10" s="5" t="s">
        <v>3</v>
      </c>
      <c r="H10" s="21"/>
      <c r="I10" s="7"/>
    </row>
    <row r="11" spans="1:9">
      <c r="A11" s="8"/>
      <c r="B11" s="9"/>
      <c r="C11" s="145"/>
      <c r="D11" s="145"/>
      <c r="E11" s="145"/>
      <c r="F11" s="145"/>
      <c r="G11" s="5" t="s">
        <v>4</v>
      </c>
      <c r="H11" s="90"/>
      <c r="I11" s="7"/>
    </row>
    <row r="12" spans="1:9">
      <c r="A12" s="10"/>
      <c r="B12" s="11"/>
      <c r="C12" s="22"/>
      <c r="D12" s="146"/>
      <c r="E12" s="147"/>
      <c r="F12" s="147"/>
      <c r="G12" s="23"/>
      <c r="H12" s="14"/>
      <c r="I12" s="15"/>
    </row>
    <row r="13" spans="1:9">
      <c r="A13" s="24" t="s">
        <v>7</v>
      </c>
      <c r="B13" s="25"/>
      <c r="C13" s="26"/>
      <c r="D13" s="27"/>
      <c r="E13" s="28"/>
      <c r="F13" s="28"/>
      <c r="G13" s="29"/>
      <c r="H13" s="28"/>
      <c r="I13" s="30"/>
    </row>
    <row r="14" spans="1:9">
      <c r="A14" s="18" t="s">
        <v>8</v>
      </c>
      <c r="B14" s="31"/>
      <c r="C14" s="32"/>
      <c r="D14" s="148"/>
      <c r="E14" s="148"/>
      <c r="F14" s="117"/>
      <c r="G14" s="117"/>
      <c r="H14" s="117" t="s">
        <v>9</v>
      </c>
      <c r="I14" s="118"/>
    </row>
    <row r="15" spans="1:9">
      <c r="A15" s="33" t="s">
        <v>10</v>
      </c>
      <c r="B15" s="34"/>
      <c r="C15" s="35"/>
      <c r="D15" s="114"/>
      <c r="E15" s="115"/>
      <c r="F15" s="114"/>
      <c r="G15" s="115"/>
      <c r="H15" s="114">
        <f>List2!E30</f>
        <v>0</v>
      </c>
      <c r="I15" s="116"/>
    </row>
    <row r="16" spans="1:9">
      <c r="A16" s="33" t="s">
        <v>11</v>
      </c>
      <c r="B16" s="34"/>
      <c r="C16" s="35"/>
      <c r="D16" s="114"/>
      <c r="E16" s="115"/>
      <c r="F16" s="114"/>
      <c r="G16" s="115"/>
      <c r="H16" s="114">
        <v>0</v>
      </c>
      <c r="I16" s="116"/>
    </row>
    <row r="17" spans="1:9">
      <c r="A17" s="33" t="s">
        <v>12</v>
      </c>
      <c r="B17" s="34"/>
      <c r="C17" s="35"/>
      <c r="D17" s="114"/>
      <c r="E17" s="115"/>
      <c r="F17" s="114"/>
      <c r="G17" s="115"/>
      <c r="H17" s="114">
        <v>0</v>
      </c>
      <c r="I17" s="116"/>
    </row>
    <row r="18" spans="1:9">
      <c r="A18" s="33" t="s">
        <v>13</v>
      </c>
      <c r="B18" s="34"/>
      <c r="C18" s="35"/>
      <c r="D18" s="114"/>
      <c r="E18" s="115"/>
      <c r="F18" s="114"/>
      <c r="G18" s="115"/>
      <c r="H18" s="114">
        <v>0</v>
      </c>
      <c r="I18" s="116"/>
    </row>
    <row r="19" spans="1:9">
      <c r="A19" s="33" t="s">
        <v>14</v>
      </c>
      <c r="B19" s="34"/>
      <c r="C19" s="35"/>
      <c r="D19" s="114"/>
      <c r="E19" s="115"/>
      <c r="F19" s="114"/>
      <c r="G19" s="115"/>
      <c r="H19" s="114">
        <v>0</v>
      </c>
      <c r="I19" s="116"/>
    </row>
    <row r="20" spans="1:9">
      <c r="A20" s="36" t="s">
        <v>9</v>
      </c>
      <c r="B20" s="37"/>
      <c r="C20" s="38"/>
      <c r="D20" s="125"/>
      <c r="E20" s="126"/>
      <c r="F20" s="125"/>
      <c r="G20" s="126"/>
      <c r="H20" s="125">
        <f>SUM(H15:I19)</f>
        <v>0</v>
      </c>
      <c r="I20" s="127"/>
    </row>
    <row r="21" spans="1:9">
      <c r="A21" s="39" t="s">
        <v>15</v>
      </c>
      <c r="B21" s="34"/>
      <c r="C21" s="35"/>
      <c r="D21" s="40"/>
      <c r="E21" s="41"/>
      <c r="F21" s="42"/>
      <c r="G21" s="42"/>
      <c r="H21" s="42"/>
      <c r="I21" s="43"/>
    </row>
    <row r="22" spans="1:9">
      <c r="A22" s="33" t="s">
        <v>16</v>
      </c>
      <c r="B22" s="34"/>
      <c r="C22" s="35"/>
      <c r="D22" s="44">
        <v>15</v>
      </c>
      <c r="E22" s="41" t="s">
        <v>17</v>
      </c>
      <c r="F22" s="120">
        <v>0</v>
      </c>
      <c r="G22" s="121"/>
      <c r="H22" s="121"/>
      <c r="I22" s="122"/>
    </row>
    <row r="23" spans="1:9">
      <c r="A23" s="33" t="s">
        <v>18</v>
      </c>
      <c r="B23" s="34"/>
      <c r="C23" s="35"/>
      <c r="D23" s="44">
        <v>15</v>
      </c>
      <c r="E23" s="41" t="s">
        <v>17</v>
      </c>
      <c r="F23" s="120">
        <v>0</v>
      </c>
      <c r="G23" s="121"/>
      <c r="H23" s="121"/>
      <c r="I23" s="122"/>
    </row>
    <row r="24" spans="1:9">
      <c r="A24" s="33" t="s">
        <v>19</v>
      </c>
      <c r="B24" s="34"/>
      <c r="C24" s="35"/>
      <c r="D24" s="44">
        <v>21</v>
      </c>
      <c r="E24" s="41" t="s">
        <v>17</v>
      </c>
      <c r="F24" s="120">
        <f>H20</f>
        <v>0</v>
      </c>
      <c r="G24" s="121"/>
      <c r="H24" s="121"/>
      <c r="I24" s="122"/>
    </row>
    <row r="25" spans="1:9" ht="15.75" thickBot="1">
      <c r="A25" s="72" t="s">
        <v>20</v>
      </c>
      <c r="B25" s="73"/>
      <c r="C25" s="74"/>
      <c r="D25" s="75">
        <v>21</v>
      </c>
      <c r="E25" s="76" t="s">
        <v>17</v>
      </c>
      <c r="F25" s="123">
        <f>(F24*1.21)-F24</f>
        <v>0</v>
      </c>
      <c r="G25" s="123"/>
      <c r="H25" s="123"/>
      <c r="I25" s="124"/>
    </row>
    <row r="26" spans="1:9" ht="15.75" thickBot="1">
      <c r="A26" s="3" t="s">
        <v>21</v>
      </c>
      <c r="B26" s="45"/>
      <c r="C26" s="46"/>
      <c r="D26" s="45"/>
      <c r="E26" s="47"/>
      <c r="I26" s="15"/>
    </row>
    <row r="27" spans="1:9" ht="17.25" thickBot="1">
      <c r="A27" s="48" t="s">
        <v>22</v>
      </c>
      <c r="B27" s="49"/>
      <c r="C27" s="49"/>
      <c r="D27" s="49"/>
      <c r="E27" s="50"/>
      <c r="F27" s="128">
        <f>F24+F25</f>
        <v>0</v>
      </c>
      <c r="G27" s="128"/>
      <c r="H27" s="128"/>
      <c r="I27" s="129"/>
    </row>
    <row r="28" spans="1:9">
      <c r="A28" s="16"/>
      <c r="B28" s="4"/>
      <c r="C28" s="4"/>
      <c r="D28" s="4"/>
      <c r="I28" s="51"/>
    </row>
    <row r="29" spans="1:9">
      <c r="A29" s="16"/>
      <c r="B29" s="4"/>
      <c r="C29" s="4"/>
      <c r="D29" s="4"/>
      <c r="I29" s="51"/>
    </row>
    <row r="30" spans="1:9">
      <c r="A30" s="52"/>
      <c r="B30" s="53" t="s">
        <v>23</v>
      </c>
      <c r="C30" s="54"/>
      <c r="D30" s="54"/>
      <c r="E30" s="55" t="s">
        <v>24</v>
      </c>
      <c r="F30" s="91"/>
      <c r="G30" s="57"/>
      <c r="H30" s="56"/>
      <c r="I30" s="51"/>
    </row>
    <row r="31" spans="1:9">
      <c r="A31" s="16"/>
      <c r="B31" s="4"/>
      <c r="C31" s="4"/>
      <c r="D31" s="4"/>
      <c r="I31" s="51"/>
    </row>
    <row r="32" spans="1:9">
      <c r="A32" s="58"/>
      <c r="B32" s="59"/>
      <c r="C32" s="112"/>
      <c r="D32" s="113"/>
      <c r="E32" s="60"/>
      <c r="F32" s="131"/>
      <c r="G32" s="132"/>
      <c r="H32" s="132"/>
      <c r="I32" s="61"/>
    </row>
    <row r="33" spans="1:9">
      <c r="A33" s="16"/>
      <c r="B33" s="4"/>
      <c r="C33" s="119" t="s">
        <v>25</v>
      </c>
      <c r="D33" s="119"/>
      <c r="G33" s="62" t="s">
        <v>26</v>
      </c>
      <c r="I33" s="51"/>
    </row>
    <row r="34" spans="1:9" ht="15.75" thickBot="1">
      <c r="A34" s="63"/>
      <c r="B34" s="64"/>
      <c r="C34" s="64"/>
      <c r="D34" s="64"/>
      <c r="E34" s="65"/>
      <c r="F34" s="65"/>
      <c r="G34" s="65"/>
      <c r="H34" s="65"/>
      <c r="I34" s="66"/>
    </row>
    <row r="35" spans="1:9" ht="18">
      <c r="A35" s="67"/>
      <c r="B35" s="68"/>
      <c r="C35" s="68"/>
      <c r="D35" s="68"/>
      <c r="E35" s="69"/>
      <c r="F35" s="69"/>
      <c r="G35" s="69"/>
      <c r="H35" s="69"/>
      <c r="I35" s="70"/>
    </row>
  </sheetData>
  <mergeCells count="39">
    <mergeCell ref="D9:E9"/>
    <mergeCell ref="F32:H32"/>
    <mergeCell ref="A1:I1"/>
    <mergeCell ref="C4:F4"/>
    <mergeCell ref="C5:F5"/>
    <mergeCell ref="A2:A3"/>
    <mergeCell ref="D16:E16"/>
    <mergeCell ref="F16:G16"/>
    <mergeCell ref="H16:I16"/>
    <mergeCell ref="D6:F6"/>
    <mergeCell ref="C10:F10"/>
    <mergeCell ref="C11:F11"/>
    <mergeCell ref="D12:F12"/>
    <mergeCell ref="D14:E14"/>
    <mergeCell ref="F14:G14"/>
    <mergeCell ref="C2:I3"/>
    <mergeCell ref="H14:I14"/>
    <mergeCell ref="D18:E18"/>
    <mergeCell ref="F18:G18"/>
    <mergeCell ref="H18:I18"/>
    <mergeCell ref="C33:D33"/>
    <mergeCell ref="F22:I22"/>
    <mergeCell ref="F25:I25"/>
    <mergeCell ref="D19:E19"/>
    <mergeCell ref="F19:G19"/>
    <mergeCell ref="H19:I19"/>
    <mergeCell ref="D20:E20"/>
    <mergeCell ref="F20:G20"/>
    <mergeCell ref="H20:I20"/>
    <mergeCell ref="F24:I24"/>
    <mergeCell ref="F23:I23"/>
    <mergeCell ref="F27:I27"/>
    <mergeCell ref="C32:D32"/>
    <mergeCell ref="F15:G15"/>
    <mergeCell ref="H15:I15"/>
    <mergeCell ref="D17:E17"/>
    <mergeCell ref="F17:G17"/>
    <mergeCell ref="H17:I17"/>
    <mergeCell ref="D15:E15"/>
  </mergeCells>
  <pageMargins left="0.70866141732283472" right="0.70866141732283472" top="0.78740157480314965" bottom="0.78740157480314965" header="0.31496062992125984" footer="0.31496062992125984"/>
  <pageSetup paperSize="9" scale="9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2"/>
  <sheetViews>
    <sheetView tabSelected="1" workbookViewId="0">
      <selection activeCell="I15" sqref="I15"/>
    </sheetView>
  </sheetViews>
  <sheetFormatPr defaultRowHeight="15"/>
  <cols>
    <col min="1" max="1" width="9.28515625" customWidth="1"/>
    <col min="2" max="2" width="65.42578125" customWidth="1"/>
    <col min="4" max="4" width="11.7109375" customWidth="1"/>
    <col min="5" max="5" width="14.5703125" style="71" bestFit="1" customWidth="1"/>
  </cols>
  <sheetData>
    <row r="1" spans="1:5" ht="15.75" customHeight="1" thickBot="1">
      <c r="A1" s="153" t="s">
        <v>28</v>
      </c>
      <c r="B1" s="154"/>
      <c r="C1" s="154"/>
      <c r="D1" s="154"/>
      <c r="E1" s="155"/>
    </row>
    <row r="2" spans="1:5" ht="14.45" customHeight="1">
      <c r="A2" s="156" t="s">
        <v>1</v>
      </c>
      <c r="B2" s="160" t="s">
        <v>36</v>
      </c>
      <c r="C2" s="160"/>
      <c r="D2" s="160"/>
      <c r="E2" s="161"/>
    </row>
    <row r="3" spans="1:5" ht="14.45" customHeight="1">
      <c r="A3" s="157"/>
      <c r="B3" s="162"/>
      <c r="C3" s="162"/>
      <c r="D3" s="162"/>
      <c r="E3" s="163"/>
    </row>
    <row r="4" spans="1:5" ht="14.45" customHeight="1">
      <c r="A4" s="77" t="s">
        <v>2</v>
      </c>
      <c r="B4" s="93" t="str">
        <f>List1!C4</f>
        <v>Obec Hošťálková</v>
      </c>
      <c r="C4" s="78" t="s">
        <v>3</v>
      </c>
      <c r="D4" s="158" t="s">
        <v>40</v>
      </c>
      <c r="E4" s="159"/>
    </row>
    <row r="5" spans="1:5">
      <c r="A5" s="79"/>
      <c r="B5" s="94" t="str">
        <f>List1!C5</f>
        <v>Hošťálková 3</v>
      </c>
      <c r="C5" s="80" t="s">
        <v>4</v>
      </c>
      <c r="D5" s="166" t="s">
        <v>41</v>
      </c>
      <c r="E5" s="167"/>
    </row>
    <row r="6" spans="1:5">
      <c r="A6" s="81"/>
      <c r="B6" s="95" t="str">
        <f>List1!C6</f>
        <v>75622  Hošťálková</v>
      </c>
      <c r="C6" s="82"/>
      <c r="D6" s="168"/>
      <c r="E6" s="169"/>
    </row>
    <row r="7" spans="1:5" ht="15.75" thickBot="1">
      <c r="A7" s="83"/>
      <c r="B7" s="84"/>
      <c r="C7" s="84"/>
      <c r="D7" s="84"/>
      <c r="E7" s="85" t="s">
        <v>27</v>
      </c>
    </row>
    <row r="8" spans="1:5" ht="42" customHeight="1">
      <c r="A8" s="87" t="s">
        <v>29</v>
      </c>
      <c r="B8" s="98" t="s">
        <v>60</v>
      </c>
      <c r="C8" s="109" t="s">
        <v>49</v>
      </c>
      <c r="D8" s="109" t="s">
        <v>50</v>
      </c>
      <c r="E8" s="104"/>
    </row>
    <row r="9" spans="1:5" ht="29.45" customHeight="1">
      <c r="A9" s="99"/>
      <c r="B9" s="108" t="s">
        <v>42</v>
      </c>
      <c r="C9" s="110">
        <v>6</v>
      </c>
      <c r="D9" s="110" t="s">
        <v>56</v>
      </c>
      <c r="E9" s="105"/>
    </row>
    <row r="10" spans="1:5" ht="29.45" customHeight="1">
      <c r="A10" s="99"/>
      <c r="B10" s="108" t="s">
        <v>43</v>
      </c>
      <c r="C10" s="110">
        <v>6</v>
      </c>
      <c r="D10" s="110" t="s">
        <v>56</v>
      </c>
      <c r="E10" s="105"/>
    </row>
    <row r="11" spans="1:5" ht="29.45" customHeight="1">
      <c r="A11" s="99"/>
      <c r="B11" s="108" t="s">
        <v>44</v>
      </c>
      <c r="C11" s="110">
        <v>6</v>
      </c>
      <c r="D11" s="110" t="s">
        <v>56</v>
      </c>
      <c r="E11" s="105"/>
    </row>
    <row r="12" spans="1:5" ht="29.45" customHeight="1">
      <c r="A12" s="99"/>
      <c r="B12" s="108" t="s">
        <v>45</v>
      </c>
      <c r="C12" s="110">
        <v>18</v>
      </c>
      <c r="D12" s="110" t="s">
        <v>56</v>
      </c>
      <c r="E12" s="105"/>
    </row>
    <row r="13" spans="1:5" ht="29.45" customHeight="1">
      <c r="A13" s="99"/>
      <c r="B13" s="108" t="s">
        <v>46</v>
      </c>
      <c r="C13" s="110">
        <v>6</v>
      </c>
      <c r="D13" s="110" t="s">
        <v>56</v>
      </c>
      <c r="E13" s="105"/>
    </row>
    <row r="14" spans="1:5" ht="29.45" customHeight="1">
      <c r="A14" s="99"/>
      <c r="B14" s="108" t="s">
        <v>47</v>
      </c>
      <c r="C14" s="110">
        <v>6</v>
      </c>
      <c r="D14" s="110" t="s">
        <v>56</v>
      </c>
      <c r="E14" s="105"/>
    </row>
    <row r="15" spans="1:5" ht="29.45" customHeight="1">
      <c r="A15" s="99"/>
      <c r="B15" s="108" t="s">
        <v>48</v>
      </c>
      <c r="C15" s="110">
        <v>6</v>
      </c>
      <c r="D15" s="110" t="s">
        <v>56</v>
      </c>
      <c r="E15" s="105"/>
    </row>
    <row r="16" spans="1:5" ht="29.45" customHeight="1">
      <c r="A16" s="99"/>
      <c r="B16" s="108" t="s">
        <v>51</v>
      </c>
      <c r="C16" s="110">
        <v>20</v>
      </c>
      <c r="D16" s="110" t="s">
        <v>56</v>
      </c>
      <c r="E16" s="105"/>
    </row>
    <row r="17" spans="1:5" ht="29.45" customHeight="1">
      <c r="A17" s="99"/>
      <c r="B17" s="108" t="s">
        <v>52</v>
      </c>
      <c r="C17" s="110">
        <v>6</v>
      </c>
      <c r="D17" s="110" t="s">
        <v>56</v>
      </c>
      <c r="E17" s="105"/>
    </row>
    <row r="18" spans="1:5" ht="29.45" customHeight="1">
      <c r="A18" s="99"/>
      <c r="B18" s="108" t="s">
        <v>53</v>
      </c>
      <c r="C18" s="110">
        <v>1</v>
      </c>
      <c r="D18" s="110" t="s">
        <v>56</v>
      </c>
      <c r="E18" s="105"/>
    </row>
    <row r="19" spans="1:5" ht="29.45" customHeight="1">
      <c r="A19" s="99"/>
      <c r="B19" s="108" t="s">
        <v>54</v>
      </c>
      <c r="C19" s="110">
        <v>1</v>
      </c>
      <c r="D19" s="110" t="s">
        <v>56</v>
      </c>
      <c r="E19" s="105"/>
    </row>
    <row r="20" spans="1:5" ht="29.45" customHeight="1">
      <c r="A20" s="99"/>
      <c r="B20" s="108" t="s">
        <v>58</v>
      </c>
      <c r="C20" s="110">
        <v>1</v>
      </c>
      <c r="D20" s="110" t="s">
        <v>56</v>
      </c>
      <c r="E20" s="105"/>
    </row>
    <row r="21" spans="1:5" ht="26.45" customHeight="1">
      <c r="A21" s="88"/>
      <c r="B21" s="92"/>
      <c r="C21" s="92"/>
      <c r="D21" s="92"/>
      <c r="E21" s="105"/>
    </row>
    <row r="22" spans="1:5" ht="26.45" customHeight="1">
      <c r="A22" s="88"/>
      <c r="B22" s="92" t="s">
        <v>33</v>
      </c>
      <c r="C22" s="92"/>
      <c r="D22" s="92"/>
      <c r="E22" s="105"/>
    </row>
    <row r="23" spans="1:5" ht="26.45" customHeight="1">
      <c r="A23" s="88"/>
      <c r="B23" s="108" t="s">
        <v>57</v>
      </c>
      <c r="C23" s="92"/>
      <c r="D23" s="92"/>
      <c r="E23" s="105"/>
    </row>
    <row r="24" spans="1:5" ht="26.45" customHeight="1">
      <c r="A24" s="88"/>
      <c r="B24" s="111" t="s">
        <v>59</v>
      </c>
      <c r="C24" s="92"/>
      <c r="D24" s="92"/>
      <c r="E24" s="105"/>
    </row>
    <row r="25" spans="1:5" ht="26.45" customHeight="1">
      <c r="A25" s="88"/>
      <c r="B25" s="108" t="s">
        <v>55</v>
      </c>
      <c r="C25" s="92"/>
      <c r="D25" s="92"/>
      <c r="E25" s="105"/>
    </row>
    <row r="26" spans="1:5" ht="26.45" customHeight="1">
      <c r="A26" s="88"/>
      <c r="B26" s="92"/>
      <c r="C26" s="92"/>
      <c r="D26" s="92"/>
      <c r="E26" s="105"/>
    </row>
    <row r="27" spans="1:5" ht="16.899999999999999" customHeight="1">
      <c r="A27" s="86"/>
      <c r="B27" s="170" t="s">
        <v>30</v>
      </c>
      <c r="C27" s="170"/>
      <c r="D27" s="170"/>
      <c r="E27" s="105">
        <v>0</v>
      </c>
    </row>
    <row r="28" spans="1:5" ht="16.149999999999999" customHeight="1">
      <c r="A28" s="86"/>
      <c r="B28" s="171" t="s">
        <v>31</v>
      </c>
      <c r="C28" s="171"/>
      <c r="D28" s="171"/>
      <c r="E28" s="105">
        <v>0</v>
      </c>
    </row>
    <row r="29" spans="1:5" ht="16.149999999999999" customHeight="1">
      <c r="A29" s="86"/>
      <c r="B29" s="170" t="s">
        <v>32</v>
      </c>
      <c r="C29" s="170"/>
      <c r="D29" s="170"/>
      <c r="E29" s="105">
        <v>0</v>
      </c>
    </row>
    <row r="30" spans="1:5">
      <c r="A30" s="100" t="s">
        <v>9</v>
      </c>
      <c r="B30" s="96"/>
      <c r="C30" s="96"/>
      <c r="D30" s="96"/>
      <c r="E30" s="106">
        <f>SUM(E8:E29)</f>
        <v>0</v>
      </c>
    </row>
    <row r="31" spans="1:5">
      <c r="A31" s="101"/>
      <c r="B31" s="107" t="s">
        <v>34</v>
      </c>
      <c r="C31" s="97"/>
      <c r="D31" s="97"/>
      <c r="E31" s="102"/>
    </row>
    <row r="32" spans="1:5" ht="35.25" customHeight="1" thickBot="1">
      <c r="A32" s="103"/>
      <c r="B32" s="164" t="s">
        <v>35</v>
      </c>
      <c r="C32" s="164"/>
      <c r="D32" s="164"/>
      <c r="E32" s="165"/>
    </row>
  </sheetData>
  <mergeCells count="10">
    <mergeCell ref="A1:E1"/>
    <mergeCell ref="A2:A3"/>
    <mergeCell ref="D4:E4"/>
    <mergeCell ref="B2:E3"/>
    <mergeCell ref="B32:E32"/>
    <mergeCell ref="D5:E5"/>
    <mergeCell ref="D6:E6"/>
    <mergeCell ref="B29:D29"/>
    <mergeCell ref="B28:D28"/>
    <mergeCell ref="B27:D27"/>
  </mergeCells>
  <pageMargins left="0.70866141732283472" right="0.70866141732283472" top="0.78740157480314965" bottom="0.78740157480314965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7</vt:i4>
      </vt:variant>
    </vt:vector>
  </HeadingPairs>
  <TitlesOfParts>
    <vt:vector size="9" baseType="lpstr">
      <vt:lpstr>List1</vt:lpstr>
      <vt:lpstr>List2</vt:lpstr>
      <vt:lpstr>CenaCelkem</vt:lpstr>
      <vt:lpstr>DPHSni</vt:lpstr>
      <vt:lpstr>DPHZakl</vt:lpstr>
      <vt:lpstr>Mena</vt:lpstr>
      <vt:lpstr>List1!SazbaDPH1</vt:lpstr>
      <vt:lpstr>List1!SazbaDPH2</vt:lpstr>
      <vt:lpstr>ZakladDPHSni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Ehler</cp:lastModifiedBy>
  <cp:lastPrinted>2024-08-23T07:15:43Z</cp:lastPrinted>
  <dcterms:created xsi:type="dcterms:W3CDTF">2020-12-09T10:00:44Z</dcterms:created>
  <dcterms:modified xsi:type="dcterms:W3CDTF">2024-08-23T09:54:05Z</dcterms:modified>
</cp:coreProperties>
</file>